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8_{2ACF5136-D2AB-4F9F-B1C5-F5FA8FF8CA38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Välj kolumner" sheetId="2" r:id="rId1"/>
    <sheet name="Välj kolumner Facit" sheetId="3" r:id="rId2"/>
    <sheet name="Välj rader" sheetId="4" r:id="rId3"/>
    <sheet name="Välj rader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" l="1" a="1"/>
  <c r="B17" i="5" s="1"/>
  <c r="J12" i="3"/>
  <c r="K12" i="3" s="1"/>
  <c r="F12" i="3"/>
  <c r="J11" i="3"/>
  <c r="K11" i="3" s="1"/>
  <c r="F11" i="3"/>
  <c r="J10" i="3"/>
  <c r="K10" i="3" s="1"/>
  <c r="F10" i="3"/>
  <c r="K9" i="3"/>
  <c r="J9" i="3"/>
  <c r="F9" i="3"/>
  <c r="J8" i="3"/>
  <c r="K8" i="3" s="1"/>
  <c r="F8" i="3"/>
  <c r="J7" i="3"/>
  <c r="K7" i="3" s="1"/>
  <c r="F7" i="3"/>
  <c r="J6" i="3"/>
  <c r="K6" i="3" s="1"/>
  <c r="F6" i="3"/>
  <c r="J5" i="3"/>
  <c r="K5" i="3" s="1"/>
  <c r="F5" i="3"/>
  <c r="J4" i="3"/>
  <c r="K4" i="3" s="1"/>
  <c r="F4" i="3"/>
  <c r="J3" i="3"/>
  <c r="K3" i="3" s="1"/>
  <c r="F3" i="3"/>
  <c r="J12" i="2"/>
  <c r="K12" i="2" s="1"/>
  <c r="F12" i="2"/>
  <c r="J11" i="2"/>
  <c r="K11" i="2" s="1"/>
  <c r="F11" i="2"/>
  <c r="J10" i="2"/>
  <c r="K10" i="2" s="1"/>
  <c r="F10" i="2"/>
  <c r="J9" i="2"/>
  <c r="K9" i="2" s="1"/>
  <c r="F9" i="2"/>
  <c r="J8" i="2"/>
  <c r="K8" i="2" s="1"/>
  <c r="F8" i="2"/>
  <c r="J7" i="2"/>
  <c r="K7" i="2" s="1"/>
  <c r="F7" i="2"/>
  <c r="J6" i="2"/>
  <c r="K6" i="2" s="1"/>
  <c r="F6" i="2"/>
  <c r="K5" i="2"/>
  <c r="J5" i="2"/>
  <c r="F5" i="2"/>
  <c r="J4" i="2"/>
  <c r="K4" i="2" s="1"/>
  <c r="F4" i="2"/>
  <c r="J3" i="2"/>
  <c r="K3" i="2" s="1"/>
  <c r="F3" i="2"/>
  <c r="P2" i="2"/>
  <c r="N2" i="2"/>
  <c r="F16" i="3"/>
  <c r="J17" i="5"/>
  <c r="B16" i="3" l="1" a="1"/>
  <c r="B16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<sst xmlns="http://schemas.openxmlformats.org/spreadsheetml/2006/main" count="223" uniqueCount="33">
  <si>
    <t>Läshänvisning</t>
  </si>
  <si>
    <t>Produkt</t>
  </si>
  <si>
    <t>Jan</t>
  </si>
  <si>
    <t>Feb</t>
  </si>
  <si>
    <t>Mar</t>
  </si>
  <si>
    <t>Kv 1</t>
  </si>
  <si>
    <t>Apr</t>
  </si>
  <si>
    <t>Maj</t>
  </si>
  <si>
    <t>Jun</t>
  </si>
  <si>
    <t>Kv 2</t>
  </si>
  <si>
    <t>Totalt</t>
  </si>
  <si>
    <t xml:space="preserve">Excelhandboken </t>
  </si>
  <si>
    <t>avsnitt</t>
  </si>
  <si>
    <t>Prod. 1</t>
  </si>
  <si>
    <t>Prod. 2</t>
  </si>
  <si>
    <t>Prod. 3</t>
  </si>
  <si>
    <t>Prod. 4</t>
  </si>
  <si>
    <t>Prod. 5</t>
  </si>
  <si>
    <t>Prod. 6</t>
  </si>
  <si>
    <t>Prod. 7</t>
  </si>
  <si>
    <t>Prod. 8</t>
  </si>
  <si>
    <t>Prod. 9</t>
  </si>
  <si>
    <t>Prod. 10</t>
  </si>
  <si>
    <t>Vecka</t>
  </si>
  <si>
    <t>Äpple</t>
  </si>
  <si>
    <t>Päron</t>
  </si>
  <si>
    <t>Banan</t>
  </si>
  <si>
    <t>Melon</t>
  </si>
  <si>
    <t>Tomat</t>
  </si>
  <si>
    <t>Kiwi</t>
  </si>
  <si>
    <t>Citron</t>
  </si>
  <si>
    <t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</si>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</sst>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3" fillId="7" borderId="0" xfId="5"/>
    <xf numFmtId="0" fontId="1" fillId="2" borderId="0" xfId="7" applyAlignment="1">
      <alignment horizontal="center"/>
    </xf>
    <xf numFmtId="0" fontId="1" fillId="2" borderId="0" xfId="7"/>
    <xf numFmtId="0" fontId="1" fillId="3" borderId="0" xfId="6"/>
    <xf numFmtId="3" fontId="1" fillId="2" borderId="0" xfId="7" applyNumberFormat="1"/>
    <xf numFmtId="0" fontId="2" fillId="4" borderId="0" xfId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13</xdr:row>
      <xdr:rowOff>209550</xdr:rowOff>
    </xdr:from>
    <xdr:to>
      <xdr:col>10</xdr:col>
      <xdr:colOff>714375</xdr:colOff>
      <xdr:row>19</xdr:row>
      <xdr:rowOff>222444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B42CD21-3EFF-4781-B8F6-C81495E93EC5}"/>
            </a:ext>
          </a:extLst>
        </xdr:cNvPr>
        <xdr:cNvSpPr txBox="1"/>
      </xdr:nvSpPr>
      <xdr:spPr>
        <a:xfrm>
          <a:off x="4309110" y="3181350"/>
          <a:ext cx="4162425" cy="138449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Välj ut kolumner från underlaget så det passar in i uppställningen</a:t>
          </a:r>
          <a:r>
            <a:rPr lang="sv-SE" sz="1600" baseline="0"/>
            <a:t> till vänster.</a:t>
          </a:r>
        </a:p>
        <a:p>
          <a:endParaRPr lang="sv-SE" sz="1600" baseline="0"/>
        </a:p>
        <a:p>
          <a:r>
            <a:rPr lang="sv-SE" sz="1600" b="0" baseline="0"/>
            <a:t>Använd funktionen </a:t>
          </a:r>
          <a:r>
            <a:rPr lang="sv-SE" sz="1600" b="1" baseline="0"/>
            <a:t>VÄLJKOL</a:t>
          </a:r>
          <a:r>
            <a:rPr lang="sv-SE" sz="1600" baseline="0"/>
            <a:t> [CHOOSECOLS]</a:t>
          </a:r>
          <a:endParaRPr lang="sv-SE" sz="1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2</xdr:row>
      <xdr:rowOff>0</xdr:rowOff>
    </xdr:from>
    <xdr:to>
      <xdr:col>16</xdr:col>
      <xdr:colOff>213360</xdr:colOff>
      <xdr:row>9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AAA5237-B3C4-42EC-915D-8B97FA457822}"/>
            </a:ext>
          </a:extLst>
        </xdr:cNvPr>
        <xdr:cNvSpPr txBox="1"/>
      </xdr:nvSpPr>
      <xdr:spPr>
        <a:xfrm>
          <a:off x="5995035" y="457200"/>
          <a:ext cx="4215765" cy="17907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/>
            <a:t>Välj ut jämna veckor från underlaget så det passar in i uppställningen</a:t>
          </a:r>
          <a:r>
            <a:rPr lang="sv-SE" sz="1600" baseline="0"/>
            <a:t> nedanför.</a:t>
          </a:r>
        </a:p>
        <a:p>
          <a:endParaRPr lang="sv-SE" sz="1600" baseline="0"/>
        </a:p>
        <a:p>
          <a:r>
            <a:rPr lang="sv-SE" sz="1600" b="0" baseline="0"/>
            <a:t>Använd funktionen</a:t>
          </a:r>
          <a:r>
            <a:rPr lang="sv-SE" sz="1600" b="1" baseline="0"/>
            <a:t> VÄLJRADER</a:t>
          </a:r>
          <a:r>
            <a:rPr lang="sv-SE" sz="1600" baseline="0"/>
            <a:t> [CHOOSEROWS]</a:t>
          </a:r>
          <a:endParaRPr lang="sv-SE" sz="16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185D6-86EC-496C-A937-449B0A335990}">
  <sheetPr>
    <tabColor rgb="FF92D050"/>
  </sheetPr>
  <dimension ref="B1:P25"/>
  <sheetViews>
    <sheetView tabSelected="1" zoomScaleNormal="100" workbookViewId="0">
      <selection activeCell="B16" sqref="B16"/>
    </sheetView>
  </sheetViews>
  <sheetFormatPr defaultColWidth="8.9140625" defaultRowHeight="18" x14ac:dyDescent="0.35"/>
  <cols>
    <col min="1" max="1" width="8.9140625" style="1"/>
    <col min="2" max="2" width="10.5" style="1" customWidth="1"/>
    <col min="3" max="11" width="11.5" style="1" customWidth="1"/>
    <col min="12" max="12" width="8.9140625" style="1"/>
    <col min="13" max="13" width="22.25" style="1" customWidth="1"/>
    <col min="14" max="14" width="11.33203125" style="1" customWidth="1"/>
    <col min="15" max="15" width="8.6640625" style="1" customWidth="1"/>
    <col min="16" max="16" width="17" style="1" customWidth="1"/>
    <col min="17" max="16384" width="8.9140625" style="1"/>
  </cols>
  <sheetData>
    <row r="1" spans="2:16" ht="24" customHeight="1" x14ac:dyDescent="0.45">
      <c r="M1" s="9" t="s">
        <v>0</v>
      </c>
      <c r="N1" s="2"/>
      <c r="O1" s="2"/>
      <c r="P1" s="2"/>
    </row>
    <row r="2" spans="2:16" x14ac:dyDescent="0.35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M2" s="2" t="s">
        <v>11</v>
      </c>
      <c r="N2" s="3" t="str">
        <f ca="1">IFERROR("Kapitel "&amp;LEFT(RIGHT(CELL("filnamn",L1),LEN(CELL("filnamn",L1))-FIND("[",CELL("filnamn",L1))),2),"Kapitel "&amp;LEFT(RIGHT(CELL("filename",M1),LEN(CELL("filename",M1))-FIND("[",CELL("filename",M1))),1))</f>
        <v>Kapitel 10</v>
      </c>
      <c r="O2" s="2" t="s">
        <v>12</v>
      </c>
      <c r="P2" s="3" t="str">
        <f ca="1">IFERROR(RIGHT(CELL("filnamn",M1),LEN(CELL("filnamn",M1))-FIND("]",CELL("filnamn",M1))),RIGHT(CELL("filename",M1),LEN(CELL("filename",M1))-FIND("]",CELL("filename",M1))))</f>
        <v>Välj kolumner</v>
      </c>
    </row>
    <row r="3" spans="2:16" x14ac:dyDescent="0.35">
      <c r="B3" s="6" t="s">
        <v>13</v>
      </c>
      <c r="C3" s="8">
        <v>29997</v>
      </c>
      <c r="D3" s="8">
        <v>4576</v>
      </c>
      <c r="E3" s="8">
        <v>34816</v>
      </c>
      <c r="F3" s="8">
        <f t="shared" ref="F3:F12" si="0">SUM(C3:E3)</f>
        <v>69389</v>
      </c>
      <c r="G3" s="8">
        <v>15818</v>
      </c>
      <c r="H3" s="8">
        <v>40667</v>
      </c>
      <c r="I3" s="8">
        <v>24649</v>
      </c>
      <c r="J3" s="8">
        <f t="shared" ref="J3:J12" si="1">SUM(G3:I3)</f>
        <v>81134</v>
      </c>
      <c r="K3" s="8">
        <f t="shared" ref="K3:K12" si="2">SUM(J3,F3)</f>
        <v>150523</v>
      </c>
    </row>
    <row r="4" spans="2:16" x14ac:dyDescent="0.35">
      <c r="B4" s="6" t="s">
        <v>14</v>
      </c>
      <c r="C4" s="8">
        <v>19926</v>
      </c>
      <c r="D4" s="8">
        <v>16601</v>
      </c>
      <c r="E4" s="8">
        <v>16094</v>
      </c>
      <c r="F4" s="8">
        <f t="shared" si="0"/>
        <v>52621</v>
      </c>
      <c r="G4" s="8">
        <v>29031</v>
      </c>
      <c r="H4" s="8">
        <v>10662</v>
      </c>
      <c r="I4" s="8">
        <v>4299</v>
      </c>
      <c r="J4" s="8">
        <f t="shared" si="1"/>
        <v>43992</v>
      </c>
      <c r="K4" s="8">
        <f t="shared" si="2"/>
        <v>96613</v>
      </c>
    </row>
    <row r="5" spans="2:16" x14ac:dyDescent="0.35">
      <c r="B5" s="6" t="s">
        <v>15</v>
      </c>
      <c r="C5" s="8">
        <v>8315</v>
      </c>
      <c r="D5" s="8">
        <v>40756</v>
      </c>
      <c r="E5" s="8">
        <v>16371</v>
      </c>
      <c r="F5" s="8">
        <f t="shared" si="0"/>
        <v>65442</v>
      </c>
      <c r="G5" s="8">
        <v>3830</v>
      </c>
      <c r="H5" s="8">
        <v>34293</v>
      </c>
      <c r="I5" s="8">
        <v>20163</v>
      </c>
      <c r="J5" s="8">
        <f t="shared" si="1"/>
        <v>58286</v>
      </c>
      <c r="K5" s="8">
        <f t="shared" si="2"/>
        <v>123728</v>
      </c>
    </row>
    <row r="6" spans="2:16" x14ac:dyDescent="0.35">
      <c r="B6" s="6" t="s">
        <v>16</v>
      </c>
      <c r="C6" s="8">
        <v>14257</v>
      </c>
      <c r="D6" s="8">
        <v>16969</v>
      </c>
      <c r="E6" s="8">
        <v>14821</v>
      </c>
      <c r="F6" s="8">
        <f t="shared" si="0"/>
        <v>46047</v>
      </c>
      <c r="G6" s="8">
        <v>25413</v>
      </c>
      <c r="H6" s="8">
        <v>5523</v>
      </c>
      <c r="I6" s="8">
        <v>10312</v>
      </c>
      <c r="J6" s="8">
        <f t="shared" si="1"/>
        <v>41248</v>
      </c>
      <c r="K6" s="8">
        <f t="shared" si="2"/>
        <v>87295</v>
      </c>
    </row>
    <row r="7" spans="2:16" x14ac:dyDescent="0.35">
      <c r="B7" s="6" t="s">
        <v>17</v>
      </c>
      <c r="C7" s="8">
        <v>4214</v>
      </c>
      <c r="D7" s="8">
        <v>42151</v>
      </c>
      <c r="E7" s="8">
        <v>46055</v>
      </c>
      <c r="F7" s="8">
        <f t="shared" si="0"/>
        <v>92420</v>
      </c>
      <c r="G7" s="8">
        <v>38081</v>
      </c>
      <c r="H7" s="8">
        <v>16210</v>
      </c>
      <c r="I7" s="8">
        <v>8136</v>
      </c>
      <c r="J7" s="8">
        <f t="shared" si="1"/>
        <v>62427</v>
      </c>
      <c r="K7" s="8">
        <f t="shared" si="2"/>
        <v>154847</v>
      </c>
    </row>
    <row r="8" spans="2:16" x14ac:dyDescent="0.35">
      <c r="B8" s="6" t="s">
        <v>18</v>
      </c>
      <c r="C8" s="8">
        <v>25068</v>
      </c>
      <c r="D8" s="8">
        <v>21869</v>
      </c>
      <c r="E8" s="8">
        <v>21492</v>
      </c>
      <c r="F8" s="8">
        <f t="shared" si="0"/>
        <v>68429</v>
      </c>
      <c r="G8" s="8">
        <v>14154</v>
      </c>
      <c r="H8" s="8">
        <v>15218</v>
      </c>
      <c r="I8" s="8">
        <v>9785</v>
      </c>
      <c r="J8" s="8">
        <f t="shared" si="1"/>
        <v>39157</v>
      </c>
      <c r="K8" s="8">
        <f t="shared" si="2"/>
        <v>107586</v>
      </c>
    </row>
    <row r="9" spans="2:16" x14ac:dyDescent="0.35">
      <c r="B9" s="6" t="s">
        <v>19</v>
      </c>
      <c r="C9" s="8">
        <v>8742</v>
      </c>
      <c r="D9" s="8">
        <v>17115</v>
      </c>
      <c r="E9" s="8">
        <v>16873</v>
      </c>
      <c r="F9" s="8">
        <f t="shared" si="0"/>
        <v>42730</v>
      </c>
      <c r="G9" s="8">
        <v>25054</v>
      </c>
      <c r="H9" s="8">
        <v>2822</v>
      </c>
      <c r="I9" s="8">
        <v>41809</v>
      </c>
      <c r="J9" s="8">
        <f t="shared" si="1"/>
        <v>69685</v>
      </c>
      <c r="K9" s="8">
        <f t="shared" si="2"/>
        <v>112415</v>
      </c>
    </row>
    <row r="10" spans="2:16" x14ac:dyDescent="0.35">
      <c r="B10" s="6" t="s">
        <v>20</v>
      </c>
      <c r="C10" s="8">
        <v>16897</v>
      </c>
      <c r="D10" s="8">
        <v>8150</v>
      </c>
      <c r="E10" s="8">
        <v>47009</v>
      </c>
      <c r="F10" s="8">
        <f t="shared" si="0"/>
        <v>72056</v>
      </c>
      <c r="G10" s="8">
        <v>15372</v>
      </c>
      <c r="H10" s="8">
        <v>45894</v>
      </c>
      <c r="I10" s="8">
        <v>17487</v>
      </c>
      <c r="J10" s="8">
        <f t="shared" si="1"/>
        <v>78753</v>
      </c>
      <c r="K10" s="8">
        <f t="shared" si="2"/>
        <v>150809</v>
      </c>
    </row>
    <row r="11" spans="2:16" x14ac:dyDescent="0.35">
      <c r="B11" s="6" t="s">
        <v>21</v>
      </c>
      <c r="C11" s="8">
        <v>26897</v>
      </c>
      <c r="D11" s="8">
        <v>24258</v>
      </c>
      <c r="E11" s="8">
        <v>27147</v>
      </c>
      <c r="F11" s="8">
        <f t="shared" si="0"/>
        <v>78302</v>
      </c>
      <c r="G11" s="8">
        <v>21190</v>
      </c>
      <c r="H11" s="8">
        <v>13003</v>
      </c>
      <c r="I11" s="8">
        <v>8977</v>
      </c>
      <c r="J11" s="8">
        <f t="shared" si="1"/>
        <v>43170</v>
      </c>
      <c r="K11" s="8">
        <f t="shared" si="2"/>
        <v>121472</v>
      </c>
    </row>
    <row r="12" spans="2:16" x14ac:dyDescent="0.35">
      <c r="B12" s="6" t="s">
        <v>22</v>
      </c>
      <c r="C12" s="8">
        <v>3439</v>
      </c>
      <c r="D12" s="8">
        <v>8237</v>
      </c>
      <c r="E12" s="8">
        <v>3537</v>
      </c>
      <c r="F12" s="8">
        <f t="shared" si="0"/>
        <v>15213</v>
      </c>
      <c r="G12" s="8">
        <v>9649</v>
      </c>
      <c r="H12" s="8">
        <v>25442</v>
      </c>
      <c r="I12" s="8">
        <v>18577</v>
      </c>
      <c r="J12" s="8">
        <f t="shared" si="1"/>
        <v>53668</v>
      </c>
      <c r="K12" s="8">
        <f t="shared" si="2"/>
        <v>68881</v>
      </c>
    </row>
    <row r="15" spans="2:16" x14ac:dyDescent="0.35">
      <c r="B15" s="4" t="s">
        <v>1</v>
      </c>
      <c r="C15" s="4" t="s">
        <v>5</v>
      </c>
      <c r="D15" s="4" t="s">
        <v>9</v>
      </c>
      <c r="E15" s="4" t="s">
        <v>10</v>
      </c>
      <c r="G15" s="3"/>
      <c r="H15" s="3"/>
      <c r="I15" s="3"/>
    </row>
    <row r="16" spans="2:16" x14ac:dyDescent="0.35">
      <c r="B16" s="7"/>
      <c r="C16" s="6"/>
      <c r="D16" s="6"/>
      <c r="E16" s="6"/>
    </row>
    <row r="17" spans="2:5" x14ac:dyDescent="0.35">
      <c r="B17" s="6"/>
      <c r="C17" s="6"/>
      <c r="D17" s="6"/>
      <c r="E17" s="6"/>
    </row>
    <row r="18" spans="2:5" x14ac:dyDescent="0.35">
      <c r="B18" s="6"/>
      <c r="C18" s="6"/>
      <c r="D18" s="6"/>
      <c r="E18" s="6"/>
    </row>
    <row r="19" spans="2:5" x14ac:dyDescent="0.35">
      <c r="B19" s="6"/>
      <c r="C19" s="6"/>
      <c r="D19" s="6"/>
      <c r="E19" s="6"/>
    </row>
    <row r="20" spans="2:5" x14ac:dyDescent="0.35">
      <c r="B20" s="6"/>
      <c r="C20" s="6"/>
      <c r="D20" s="6"/>
      <c r="E20" s="6"/>
    </row>
    <row r="21" spans="2:5" x14ac:dyDescent="0.35">
      <c r="B21" s="6"/>
      <c r="C21" s="6"/>
      <c r="D21" s="6"/>
      <c r="E21" s="6"/>
    </row>
    <row r="22" spans="2:5" x14ac:dyDescent="0.35">
      <c r="B22" s="6"/>
      <c r="C22" s="6"/>
      <c r="D22" s="6"/>
      <c r="E22" s="6"/>
    </row>
    <row r="23" spans="2:5" x14ac:dyDescent="0.35">
      <c r="B23" s="6"/>
      <c r="C23" s="6"/>
      <c r="D23" s="6"/>
      <c r="E23" s="6"/>
    </row>
    <row r="24" spans="2:5" x14ac:dyDescent="0.35">
      <c r="B24" s="6"/>
      <c r="C24" s="6"/>
      <c r="D24" s="6"/>
      <c r="E24" s="6"/>
    </row>
    <row r="25" spans="2:5" x14ac:dyDescent="0.35">
      <c r="B25" s="6"/>
      <c r="C25" s="6"/>
      <c r="D25" s="6"/>
      <c r="E25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99777-ED31-4585-9B38-7BA8DC4EA46B}">
  <sheetPr>
    <tabColor rgb="FFFF0000"/>
  </sheetPr>
  <dimension ref="B1:K25"/>
  <sheetViews>
    <sheetView zoomScaleNormal="100" workbookViewId="0">
      <selection activeCell="B16" sqref="B16"/>
    </sheetView>
  </sheetViews>
  <sheetFormatPr defaultColWidth="8.9140625" defaultRowHeight="18" x14ac:dyDescent="0.35"/>
  <cols>
    <col min="1" max="1" width="8.9140625" style="1"/>
    <col min="2" max="2" width="10.5" style="1" customWidth="1"/>
    <col min="3" max="11" width="11.5" style="1" customWidth="1"/>
    <col min="12" max="16384" width="8.9140625" style="1"/>
  </cols>
  <sheetData>
    <row r="1" spans="2:11" ht="24" customHeight="1" x14ac:dyDescent="0.35"/>
    <row r="2" spans="2:11" x14ac:dyDescent="0.35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2:11" x14ac:dyDescent="0.35">
      <c r="B3" s="6" t="s">
        <v>13</v>
      </c>
      <c r="C3" s="8">
        <v>29997</v>
      </c>
      <c r="D3" s="8">
        <v>4576</v>
      </c>
      <c r="E3" s="8">
        <v>34816</v>
      </c>
      <c r="F3" s="8">
        <f t="shared" ref="F3:F12" si="0">SUM(C3:E3)</f>
        <v>69389</v>
      </c>
      <c r="G3" s="8">
        <v>15818</v>
      </c>
      <c r="H3" s="8">
        <v>40667</v>
      </c>
      <c r="I3" s="8">
        <v>24649</v>
      </c>
      <c r="J3" s="8">
        <f t="shared" ref="J3:J12" si="1">SUM(G3:I3)</f>
        <v>81134</v>
      </c>
      <c r="K3" s="8">
        <f t="shared" ref="K3:K12" si="2">SUM(J3,F3)</f>
        <v>150523</v>
      </c>
    </row>
    <row r="4" spans="2:11" x14ac:dyDescent="0.35">
      <c r="B4" s="6" t="s">
        <v>14</v>
      </c>
      <c r="C4" s="8">
        <v>19926</v>
      </c>
      <c r="D4" s="8">
        <v>16601</v>
      </c>
      <c r="E4" s="8">
        <v>16094</v>
      </c>
      <c r="F4" s="8">
        <f t="shared" si="0"/>
        <v>52621</v>
      </c>
      <c r="G4" s="8">
        <v>29031</v>
      </c>
      <c r="H4" s="8">
        <v>10662</v>
      </c>
      <c r="I4" s="8">
        <v>4299</v>
      </c>
      <c r="J4" s="8">
        <f t="shared" si="1"/>
        <v>43992</v>
      </c>
      <c r="K4" s="8">
        <f t="shared" si="2"/>
        <v>96613</v>
      </c>
    </row>
    <row r="5" spans="2:11" x14ac:dyDescent="0.35">
      <c r="B5" s="6" t="s">
        <v>15</v>
      </c>
      <c r="C5" s="8">
        <v>8315</v>
      </c>
      <c r="D5" s="8">
        <v>40756</v>
      </c>
      <c r="E5" s="8">
        <v>16371</v>
      </c>
      <c r="F5" s="8">
        <f t="shared" si="0"/>
        <v>65442</v>
      </c>
      <c r="G5" s="8">
        <v>3830</v>
      </c>
      <c r="H5" s="8">
        <v>34293</v>
      </c>
      <c r="I5" s="8">
        <v>20163</v>
      </c>
      <c r="J5" s="8">
        <f t="shared" si="1"/>
        <v>58286</v>
      </c>
      <c r="K5" s="8">
        <f t="shared" si="2"/>
        <v>123728</v>
      </c>
    </row>
    <row r="6" spans="2:11" x14ac:dyDescent="0.35">
      <c r="B6" s="6" t="s">
        <v>16</v>
      </c>
      <c r="C6" s="8">
        <v>14257</v>
      </c>
      <c r="D6" s="8">
        <v>16969</v>
      </c>
      <c r="E6" s="8">
        <v>14821</v>
      </c>
      <c r="F6" s="8">
        <f t="shared" si="0"/>
        <v>46047</v>
      </c>
      <c r="G6" s="8">
        <v>25413</v>
      </c>
      <c r="H6" s="8">
        <v>5523</v>
      </c>
      <c r="I6" s="8">
        <v>10312</v>
      </c>
      <c r="J6" s="8">
        <f t="shared" si="1"/>
        <v>41248</v>
      </c>
      <c r="K6" s="8">
        <f t="shared" si="2"/>
        <v>87295</v>
      </c>
    </row>
    <row r="7" spans="2:11" x14ac:dyDescent="0.35">
      <c r="B7" s="6" t="s">
        <v>17</v>
      </c>
      <c r="C7" s="8">
        <v>4214</v>
      </c>
      <c r="D7" s="8">
        <v>42151</v>
      </c>
      <c r="E7" s="8">
        <v>46055</v>
      </c>
      <c r="F7" s="8">
        <f t="shared" si="0"/>
        <v>92420</v>
      </c>
      <c r="G7" s="8">
        <v>38081</v>
      </c>
      <c r="H7" s="8">
        <v>16210</v>
      </c>
      <c r="I7" s="8">
        <v>8136</v>
      </c>
      <c r="J7" s="8">
        <f t="shared" si="1"/>
        <v>62427</v>
      </c>
      <c r="K7" s="8">
        <f t="shared" si="2"/>
        <v>154847</v>
      </c>
    </row>
    <row r="8" spans="2:11" x14ac:dyDescent="0.35">
      <c r="B8" s="6" t="s">
        <v>18</v>
      </c>
      <c r="C8" s="8">
        <v>25068</v>
      </c>
      <c r="D8" s="8">
        <v>21869</v>
      </c>
      <c r="E8" s="8">
        <v>21492</v>
      </c>
      <c r="F8" s="8">
        <f t="shared" si="0"/>
        <v>68429</v>
      </c>
      <c r="G8" s="8">
        <v>14154</v>
      </c>
      <c r="H8" s="8">
        <v>15218</v>
      </c>
      <c r="I8" s="8">
        <v>9785</v>
      </c>
      <c r="J8" s="8">
        <f t="shared" si="1"/>
        <v>39157</v>
      </c>
      <c r="K8" s="8">
        <f t="shared" si="2"/>
        <v>107586</v>
      </c>
    </row>
    <row r="9" spans="2:11" x14ac:dyDescent="0.35">
      <c r="B9" s="6" t="s">
        <v>19</v>
      </c>
      <c r="C9" s="8">
        <v>8742</v>
      </c>
      <c r="D9" s="8">
        <v>17115</v>
      </c>
      <c r="E9" s="8">
        <v>16873</v>
      </c>
      <c r="F9" s="8">
        <f t="shared" si="0"/>
        <v>42730</v>
      </c>
      <c r="G9" s="8">
        <v>25054</v>
      </c>
      <c r="H9" s="8">
        <v>2822</v>
      </c>
      <c r="I9" s="8">
        <v>41809</v>
      </c>
      <c r="J9" s="8">
        <f t="shared" si="1"/>
        <v>69685</v>
      </c>
      <c r="K9" s="8">
        <f t="shared" si="2"/>
        <v>112415</v>
      </c>
    </row>
    <row r="10" spans="2:11" x14ac:dyDescent="0.35">
      <c r="B10" s="6" t="s">
        <v>20</v>
      </c>
      <c r="C10" s="8">
        <v>16897</v>
      </c>
      <c r="D10" s="8">
        <v>8150</v>
      </c>
      <c r="E10" s="8">
        <v>47009</v>
      </c>
      <c r="F10" s="8">
        <f t="shared" si="0"/>
        <v>72056</v>
      </c>
      <c r="G10" s="8">
        <v>15372</v>
      </c>
      <c r="H10" s="8">
        <v>45894</v>
      </c>
      <c r="I10" s="8">
        <v>17487</v>
      </c>
      <c r="J10" s="8">
        <f t="shared" si="1"/>
        <v>78753</v>
      </c>
      <c r="K10" s="8">
        <f t="shared" si="2"/>
        <v>150809</v>
      </c>
    </row>
    <row r="11" spans="2:11" x14ac:dyDescent="0.35">
      <c r="B11" s="6" t="s">
        <v>21</v>
      </c>
      <c r="C11" s="8">
        <v>26897</v>
      </c>
      <c r="D11" s="8">
        <v>24258</v>
      </c>
      <c r="E11" s="8">
        <v>27147</v>
      </c>
      <c r="F11" s="8">
        <f t="shared" si="0"/>
        <v>78302</v>
      </c>
      <c r="G11" s="8">
        <v>21190</v>
      </c>
      <c r="H11" s="8">
        <v>13003</v>
      </c>
      <c r="I11" s="8">
        <v>8977</v>
      </c>
      <c r="J11" s="8">
        <f t="shared" si="1"/>
        <v>43170</v>
      </c>
      <c r="K11" s="8">
        <f t="shared" si="2"/>
        <v>121472</v>
      </c>
    </row>
    <row r="12" spans="2:11" x14ac:dyDescent="0.35">
      <c r="B12" s="6" t="s">
        <v>22</v>
      </c>
      <c r="C12" s="8">
        <v>3439</v>
      </c>
      <c r="D12" s="8">
        <v>8237</v>
      </c>
      <c r="E12" s="8">
        <v>3537</v>
      </c>
      <c r="F12" s="8">
        <f t="shared" si="0"/>
        <v>15213</v>
      </c>
      <c r="G12" s="8">
        <v>9649</v>
      </c>
      <c r="H12" s="8">
        <v>25442</v>
      </c>
      <c r="I12" s="8">
        <v>18577</v>
      </c>
      <c r="J12" s="8">
        <f t="shared" si="1"/>
        <v>53668</v>
      </c>
      <c r="K12" s="8">
        <f t="shared" si="2"/>
        <v>68881</v>
      </c>
    </row>
    <row r="15" spans="2:11" x14ac:dyDescent="0.35">
      <c r="B15" s="4" t="s">
        <v>1</v>
      </c>
      <c r="C15" s="4" t="s">
        <v>5</v>
      </c>
      <c r="D15" s="4" t="s">
        <v>9</v>
      </c>
      <c r="E15" s="4" t="s">
        <v>10</v>
      </c>
      <c r="G15" s="3"/>
      <c r="H15" s="3"/>
      <c r="I15" s="3"/>
    </row>
    <row r="16" spans="2:11" x14ac:dyDescent="0.35">
      <c r="B16" s="7" t="str" cm="1">
        <f t="array" ref="B16:E25">_xlfn.CHOOSECOLS(B3:K12,1,5,9,10)</f>
        <v>Prod. 1</v>
      </c>
      <c r="C16" s="8">
        <v>69389</v>
      </c>
      <c r="D16" s="8">
        <v>81134</v>
      </c>
      <c r="E16" s="8">
        <v>150523</v>
      </c>
      <c r="F16" s="1" t="str">
        <f ca="1">_xlfn.FORMULATEXT(B16)</f>
        <v>=VÄLJKOL(B3:K12;1;5;9;10)</v>
      </c>
    </row>
    <row r="17" spans="2:5" x14ac:dyDescent="0.35">
      <c r="B17" s="6" t="str">
        <v>Prod. 2</v>
      </c>
      <c r="C17" s="8">
        <v>52621</v>
      </c>
      <c r="D17" s="8">
        <v>43992</v>
      </c>
      <c r="E17" s="8">
        <v>96613</v>
      </c>
    </row>
    <row r="18" spans="2:5" x14ac:dyDescent="0.35">
      <c r="B18" s="6" t="str">
        <v>Prod. 3</v>
      </c>
      <c r="C18" s="8">
        <v>65442</v>
      </c>
      <c r="D18" s="8">
        <v>58286</v>
      </c>
      <c r="E18" s="8">
        <v>123728</v>
      </c>
    </row>
    <row r="19" spans="2:5" x14ac:dyDescent="0.35">
      <c r="B19" s="6" t="str">
        <v>Prod. 4</v>
      </c>
      <c r="C19" s="8">
        <v>46047</v>
      </c>
      <c r="D19" s="8">
        <v>41248</v>
      </c>
      <c r="E19" s="8">
        <v>87295</v>
      </c>
    </row>
    <row r="20" spans="2:5" x14ac:dyDescent="0.35">
      <c r="B20" s="6" t="str">
        <v>Prod. 5</v>
      </c>
      <c r="C20" s="8">
        <v>92420</v>
      </c>
      <c r="D20" s="8">
        <v>62427</v>
      </c>
      <c r="E20" s="8">
        <v>154847</v>
      </c>
    </row>
    <row r="21" spans="2:5" x14ac:dyDescent="0.35">
      <c r="B21" s="6" t="str">
        <v>Prod. 6</v>
      </c>
      <c r="C21" s="8">
        <v>68429</v>
      </c>
      <c r="D21" s="8">
        <v>39157</v>
      </c>
      <c r="E21" s="8">
        <v>107586</v>
      </c>
    </row>
    <row r="22" spans="2:5" x14ac:dyDescent="0.35">
      <c r="B22" s="6" t="str">
        <v>Prod. 7</v>
      </c>
      <c r="C22" s="8">
        <v>42730</v>
      </c>
      <c r="D22" s="8">
        <v>69685</v>
      </c>
      <c r="E22" s="8">
        <v>112415</v>
      </c>
    </row>
    <row r="23" spans="2:5" x14ac:dyDescent="0.35">
      <c r="B23" s="6" t="str">
        <v>Prod. 8</v>
      </c>
      <c r="C23" s="8">
        <v>72056</v>
      </c>
      <c r="D23" s="8">
        <v>78753</v>
      </c>
      <c r="E23" s="8">
        <v>150809</v>
      </c>
    </row>
    <row r="24" spans="2:5" x14ac:dyDescent="0.35">
      <c r="B24" s="6" t="str">
        <v>Prod. 9</v>
      </c>
      <c r="C24" s="8">
        <v>78302</v>
      </c>
      <c r="D24" s="8">
        <v>43170</v>
      </c>
      <c r="E24" s="8">
        <v>121472</v>
      </c>
    </row>
    <row r="25" spans="2:5" x14ac:dyDescent="0.35">
      <c r="B25" s="6" t="str">
        <v>Prod. 10</v>
      </c>
      <c r="C25" s="8">
        <v>15213</v>
      </c>
      <c r="D25" s="8">
        <v>53668</v>
      </c>
      <c r="E25" s="8">
        <v>68881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DE596-859D-4211-B4C7-090E8FC66201}">
  <sheetPr>
    <tabColor rgb="FF92D050"/>
  </sheetPr>
  <dimension ref="B3:I21"/>
  <sheetViews>
    <sheetView zoomScaleNormal="100" workbookViewId="0">
      <selection activeCell="B17" sqref="B17"/>
    </sheetView>
  </sheetViews>
  <sheetFormatPr defaultColWidth="8.9140625" defaultRowHeight="18" x14ac:dyDescent="0.35"/>
  <cols>
    <col min="1" max="16384" width="8.9140625" style="1"/>
  </cols>
  <sheetData>
    <row r="3" spans="2:9" x14ac:dyDescent="0.35"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</row>
    <row r="4" spans="2:9" x14ac:dyDescent="0.35">
      <c r="B4" s="6">
        <v>1</v>
      </c>
      <c r="C4" s="5" t="s">
        <v>31</v>
      </c>
      <c r="D4" s="5" t="s">
        <v>32</v>
      </c>
      <c r="E4" s="5" t="s">
        <v>32</v>
      </c>
      <c r="F4" s="5" t="s">
        <v>31</v>
      </c>
      <c r="G4" s="5" t="s">
        <v>32</v>
      </c>
      <c r="H4" s="5" t="s">
        <v>32</v>
      </c>
      <c r="I4" s="5" t="s">
        <v>31</v>
      </c>
    </row>
    <row r="5" spans="2:9" x14ac:dyDescent="0.35">
      <c r="B5" s="6">
        <v>2</v>
      </c>
      <c r="C5" s="5" t="s">
        <v>32</v>
      </c>
      <c r="D5" s="5" t="s">
        <v>31</v>
      </c>
      <c r="E5" s="5" t="s">
        <v>31</v>
      </c>
      <c r="F5" s="5" t="s">
        <v>31</v>
      </c>
      <c r="G5" s="5" t="s">
        <v>31</v>
      </c>
      <c r="H5" s="5" t="s">
        <v>32</v>
      </c>
      <c r="I5" s="5" t="s">
        <v>32</v>
      </c>
    </row>
    <row r="6" spans="2:9" x14ac:dyDescent="0.35">
      <c r="B6" s="6">
        <v>3</v>
      </c>
      <c r="C6" s="5" t="s">
        <v>32</v>
      </c>
      <c r="D6" s="5" t="s">
        <v>31</v>
      </c>
      <c r="E6" s="5" t="s">
        <v>31</v>
      </c>
      <c r="F6" s="5" t="s">
        <v>31</v>
      </c>
      <c r="G6" s="5" t="s">
        <v>32</v>
      </c>
      <c r="H6" s="5" t="s">
        <v>31</v>
      </c>
      <c r="I6" s="5" t="s">
        <v>31</v>
      </c>
    </row>
    <row r="7" spans="2:9" x14ac:dyDescent="0.35">
      <c r="B7" s="6">
        <v>4</v>
      </c>
      <c r="C7" s="5" t="s">
        <v>31</v>
      </c>
      <c r="D7" s="5" t="s">
        <v>32</v>
      </c>
      <c r="E7" s="5" t="s">
        <v>32</v>
      </c>
      <c r="F7" s="5" t="s">
        <v>32</v>
      </c>
      <c r="G7" s="5" t="s">
        <v>32</v>
      </c>
      <c r="H7" s="5" t="s">
        <v>32</v>
      </c>
      <c r="I7" s="5" t="s">
        <v>31</v>
      </c>
    </row>
    <row r="8" spans="2:9" x14ac:dyDescent="0.35">
      <c r="B8" s="6">
        <v>5</v>
      </c>
      <c r="C8" s="5" t="s">
        <v>31</v>
      </c>
      <c r="D8" s="5" t="s">
        <v>32</v>
      </c>
      <c r="E8" s="5" t="s">
        <v>32</v>
      </c>
      <c r="F8" s="5" t="s">
        <v>31</v>
      </c>
      <c r="G8" s="5" t="s">
        <v>31</v>
      </c>
      <c r="H8" s="5" t="s">
        <v>31</v>
      </c>
      <c r="I8" s="5" t="s">
        <v>31</v>
      </c>
    </row>
    <row r="9" spans="2:9" x14ac:dyDescent="0.35">
      <c r="B9" s="6">
        <v>6</v>
      </c>
      <c r="C9" s="5" t="s">
        <v>32</v>
      </c>
      <c r="D9" s="5" t="s">
        <v>32</v>
      </c>
      <c r="E9" s="5" t="s">
        <v>31</v>
      </c>
      <c r="F9" s="5" t="s">
        <v>31</v>
      </c>
      <c r="G9" s="5" t="s">
        <v>32</v>
      </c>
      <c r="H9" s="5" t="s">
        <v>32</v>
      </c>
      <c r="I9" s="5" t="s">
        <v>31</v>
      </c>
    </row>
    <row r="10" spans="2:9" x14ac:dyDescent="0.35">
      <c r="B10" s="6">
        <v>7</v>
      </c>
      <c r="C10" s="5" t="s">
        <v>31</v>
      </c>
      <c r="D10" s="5" t="s">
        <v>32</v>
      </c>
      <c r="E10" s="5" t="s">
        <v>32</v>
      </c>
      <c r="F10" s="5" t="s">
        <v>31</v>
      </c>
      <c r="G10" s="5" t="s">
        <v>32</v>
      </c>
      <c r="H10" s="5" t="s">
        <v>32</v>
      </c>
      <c r="I10" s="5" t="s">
        <v>31</v>
      </c>
    </row>
    <row r="11" spans="2:9" x14ac:dyDescent="0.35">
      <c r="B11" s="6">
        <v>8</v>
      </c>
      <c r="C11" s="5" t="s">
        <v>31</v>
      </c>
      <c r="D11" s="5" t="s">
        <v>32</v>
      </c>
      <c r="E11" s="5" t="s">
        <v>32</v>
      </c>
      <c r="F11" s="5" t="s">
        <v>31</v>
      </c>
      <c r="G11" s="5" t="s">
        <v>32</v>
      </c>
      <c r="H11" s="5" t="s">
        <v>32</v>
      </c>
      <c r="I11" s="5" t="s">
        <v>31</v>
      </c>
    </row>
    <row r="12" spans="2:9" x14ac:dyDescent="0.35">
      <c r="B12" s="6">
        <v>9</v>
      </c>
      <c r="C12" s="5" t="s">
        <v>31</v>
      </c>
      <c r="D12" s="5" t="s">
        <v>31</v>
      </c>
      <c r="E12" s="5" t="s">
        <v>31</v>
      </c>
      <c r="F12" s="5" t="s">
        <v>32</v>
      </c>
      <c r="G12" s="5" t="s">
        <v>31</v>
      </c>
      <c r="H12" s="5" t="s">
        <v>31</v>
      </c>
      <c r="I12" s="5" t="s">
        <v>32</v>
      </c>
    </row>
    <row r="13" spans="2:9" x14ac:dyDescent="0.35">
      <c r="B13" s="6">
        <v>10</v>
      </c>
      <c r="C13" s="5" t="s">
        <v>31</v>
      </c>
      <c r="D13" s="5" t="s">
        <v>31</v>
      </c>
      <c r="E13" s="5" t="s">
        <v>31</v>
      </c>
      <c r="F13" s="5" t="s">
        <v>32</v>
      </c>
      <c r="G13" s="5" t="s">
        <v>32</v>
      </c>
      <c r="H13" s="5" t="s">
        <v>32</v>
      </c>
      <c r="I13" s="5" t="s">
        <v>31</v>
      </c>
    </row>
    <row r="16" spans="2:9" x14ac:dyDescent="0.35">
      <c r="B16" s="4" t="s">
        <v>23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</row>
    <row r="17" spans="2:9" x14ac:dyDescent="0.35">
      <c r="B17" s="7"/>
      <c r="C17" s="6"/>
      <c r="D17" s="6"/>
      <c r="E17" s="6"/>
      <c r="F17" s="6"/>
      <c r="G17" s="6"/>
      <c r="H17" s="6"/>
      <c r="I17" s="6"/>
    </row>
    <row r="18" spans="2:9" x14ac:dyDescent="0.35">
      <c r="B18" s="6"/>
      <c r="C18" s="6"/>
      <c r="D18" s="6"/>
      <c r="E18" s="6"/>
      <c r="F18" s="6"/>
      <c r="G18" s="6"/>
      <c r="H18" s="6"/>
      <c r="I18" s="6"/>
    </row>
    <row r="19" spans="2:9" x14ac:dyDescent="0.35">
      <c r="B19" s="6"/>
      <c r="C19" s="6"/>
      <c r="D19" s="6"/>
      <c r="E19" s="6"/>
      <c r="F19" s="6"/>
      <c r="G19" s="6"/>
      <c r="H19" s="6"/>
      <c r="I19" s="6"/>
    </row>
    <row r="20" spans="2:9" x14ac:dyDescent="0.35">
      <c r="B20" s="6"/>
      <c r="C20" s="6"/>
      <c r="D20" s="6"/>
      <c r="E20" s="6"/>
      <c r="F20" s="6"/>
      <c r="G20" s="6"/>
      <c r="H20" s="6"/>
      <c r="I20" s="6"/>
    </row>
    <row r="21" spans="2:9" x14ac:dyDescent="0.35">
      <c r="B21" s="6"/>
      <c r="C21" s="6"/>
      <c r="D21" s="6"/>
      <c r="E21" s="6"/>
      <c r="F21" s="6"/>
      <c r="G21" s="6"/>
      <c r="H21" s="6"/>
      <c r="I21" s="6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E180B-C399-4C98-9134-580C76DFA6B7}">
  <sheetPr>
    <tabColor rgb="FFFF0000"/>
  </sheetPr>
  <dimension ref="B1:J21"/>
  <sheetViews>
    <sheetView zoomScaleNormal="100" workbookViewId="0">
      <selection activeCell="B17" sqref="B17"/>
    </sheetView>
  </sheetViews>
  <sheetFormatPr defaultColWidth="8.9140625" defaultRowHeight="18" x14ac:dyDescent="0.35"/>
  <sheetData>
    <row r="1" spans="2:9" s="1" customFormat="1" x14ac:dyDescent="0.35"/>
    <row r="2" spans="2:9" s="1" customFormat="1" x14ac:dyDescent="0.35"/>
    <row r="3" spans="2:9" s="1" customFormat="1" x14ac:dyDescent="0.35"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</row>
    <row r="4" spans="2:9" s="1" customFormat="1" x14ac:dyDescent="0.35">
      <c r="B4" s="6">
        <v>1</v>
      </c>
      <c r="C4" s="5" t="s">
        <v>31</v>
      </c>
      <c r="D4" s="5" t="s">
        <v>32</v>
      </c>
      <c r="E4" s="5" t="s">
        <v>32</v>
      </c>
      <c r="F4" s="5" t="s">
        <v>31</v>
      </c>
      <c r="G4" s="5" t="s">
        <v>32</v>
      </c>
      <c r="H4" s="5" t="s">
        <v>32</v>
      </c>
      <c r="I4" s="5" t="s">
        <v>31</v>
      </c>
    </row>
    <row r="5" spans="2:9" s="1" customFormat="1" x14ac:dyDescent="0.35">
      <c r="B5" s="6">
        <v>2</v>
      </c>
      <c r="C5" s="5" t="s">
        <v>32</v>
      </c>
      <c r="D5" s="5" t="s">
        <v>31</v>
      </c>
      <c r="E5" s="5" t="s">
        <v>31</v>
      </c>
      <c r="F5" s="5" t="s">
        <v>31</v>
      </c>
      <c r="G5" s="5" t="s">
        <v>31</v>
      </c>
      <c r="H5" s="5" t="s">
        <v>32</v>
      </c>
      <c r="I5" s="5" t="s">
        <v>32</v>
      </c>
    </row>
    <row r="6" spans="2:9" s="1" customFormat="1" x14ac:dyDescent="0.35">
      <c r="B6" s="6">
        <v>3</v>
      </c>
      <c r="C6" s="5" t="s">
        <v>32</v>
      </c>
      <c r="D6" s="5" t="s">
        <v>31</v>
      </c>
      <c r="E6" s="5" t="s">
        <v>31</v>
      </c>
      <c r="F6" s="5" t="s">
        <v>31</v>
      </c>
      <c r="G6" s="5" t="s">
        <v>32</v>
      </c>
      <c r="H6" s="5" t="s">
        <v>31</v>
      </c>
      <c r="I6" s="5" t="s">
        <v>31</v>
      </c>
    </row>
    <row r="7" spans="2:9" s="1" customFormat="1" x14ac:dyDescent="0.35">
      <c r="B7" s="6">
        <v>4</v>
      </c>
      <c r="C7" s="5" t="s">
        <v>31</v>
      </c>
      <c r="D7" s="5" t="s">
        <v>32</v>
      </c>
      <c r="E7" s="5" t="s">
        <v>32</v>
      </c>
      <c r="F7" s="5" t="s">
        <v>32</v>
      </c>
      <c r="G7" s="5" t="s">
        <v>32</v>
      </c>
      <c r="H7" s="5" t="s">
        <v>32</v>
      </c>
      <c r="I7" s="5" t="s">
        <v>31</v>
      </c>
    </row>
    <row r="8" spans="2:9" s="1" customFormat="1" x14ac:dyDescent="0.35">
      <c r="B8" s="6">
        <v>5</v>
      </c>
      <c r="C8" s="5" t="s">
        <v>31</v>
      </c>
      <c r="D8" s="5" t="s">
        <v>32</v>
      </c>
      <c r="E8" s="5" t="s">
        <v>32</v>
      </c>
      <c r="F8" s="5" t="s">
        <v>31</v>
      </c>
      <c r="G8" s="5" t="s">
        <v>31</v>
      </c>
      <c r="H8" s="5" t="s">
        <v>31</v>
      </c>
      <c r="I8" s="5" t="s">
        <v>31</v>
      </c>
    </row>
    <row r="9" spans="2:9" s="1" customFormat="1" x14ac:dyDescent="0.35">
      <c r="B9" s="6">
        <v>6</v>
      </c>
      <c r="C9" s="5" t="s">
        <v>32</v>
      </c>
      <c r="D9" s="5" t="s">
        <v>32</v>
      </c>
      <c r="E9" s="5" t="s">
        <v>31</v>
      </c>
      <c r="F9" s="5" t="s">
        <v>31</v>
      </c>
      <c r="G9" s="5" t="s">
        <v>32</v>
      </c>
      <c r="H9" s="5" t="s">
        <v>32</v>
      </c>
      <c r="I9" s="5" t="s">
        <v>31</v>
      </c>
    </row>
    <row r="10" spans="2:9" s="1" customFormat="1" x14ac:dyDescent="0.35">
      <c r="B10" s="6">
        <v>7</v>
      </c>
      <c r="C10" s="5" t="s">
        <v>31</v>
      </c>
      <c r="D10" s="5" t="s">
        <v>32</v>
      </c>
      <c r="E10" s="5" t="s">
        <v>32</v>
      </c>
      <c r="F10" s="5" t="s">
        <v>31</v>
      </c>
      <c r="G10" s="5" t="s">
        <v>32</v>
      </c>
      <c r="H10" s="5" t="s">
        <v>32</v>
      </c>
      <c r="I10" s="5" t="s">
        <v>31</v>
      </c>
    </row>
    <row r="11" spans="2:9" s="1" customFormat="1" x14ac:dyDescent="0.35">
      <c r="B11" s="6">
        <v>8</v>
      </c>
      <c r="C11" s="5" t="s">
        <v>31</v>
      </c>
      <c r="D11" s="5" t="s">
        <v>32</v>
      </c>
      <c r="E11" s="5" t="s">
        <v>32</v>
      </c>
      <c r="F11" s="5" t="s">
        <v>31</v>
      </c>
      <c r="G11" s="5" t="s">
        <v>32</v>
      </c>
      <c r="H11" s="5" t="s">
        <v>32</v>
      </c>
      <c r="I11" s="5" t="s">
        <v>31</v>
      </c>
    </row>
    <row r="12" spans="2:9" s="1" customFormat="1" x14ac:dyDescent="0.35">
      <c r="B12" s="6">
        <v>9</v>
      </c>
      <c r="C12" s="5" t="s">
        <v>31</v>
      </c>
      <c r="D12" s="5" t="s">
        <v>31</v>
      </c>
      <c r="E12" s="5" t="s">
        <v>31</v>
      </c>
      <c r="F12" s="5" t="s">
        <v>32</v>
      </c>
      <c r="G12" s="5" t="s">
        <v>31</v>
      </c>
      <c r="H12" s="5" t="s">
        <v>31</v>
      </c>
      <c r="I12" s="5" t="s">
        <v>32</v>
      </c>
    </row>
    <row r="13" spans="2:9" s="1" customFormat="1" x14ac:dyDescent="0.35">
      <c r="B13" s="6">
        <v>10</v>
      </c>
      <c r="C13" s="5" t="s">
        <v>31</v>
      </c>
      <c r="D13" s="5" t="s">
        <v>31</v>
      </c>
      <c r="E13" s="5" t="s">
        <v>31</v>
      </c>
      <c r="F13" s="5" t="s">
        <v>32</v>
      </c>
      <c r="G13" s="5" t="s">
        <v>32</v>
      </c>
      <c r="H13" s="5" t="s">
        <v>32</v>
      </c>
      <c r="I13" s="5" t="s">
        <v>31</v>
      </c>
    </row>
    <row r="14" spans="2:9" s="1" customFormat="1" x14ac:dyDescent="0.35"/>
    <row r="15" spans="2:9" s="1" customFormat="1" x14ac:dyDescent="0.35"/>
    <row r="16" spans="2:9" s="1" customFormat="1" x14ac:dyDescent="0.35">
      <c r="B16" s="4" t="s">
        <v>23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</row>
    <row r="17" spans="2:10" s="1" customFormat="1" x14ac:dyDescent="0.35">
      <c r="B17" s="7" cm="1">
        <f t="array" ref="B17:I21">_xlfn.CHOOSEROWS(B4:I13,2,4,6,8,10)</f>
        <v>2</v>
      </c>
      <c r="C17" s="5" t="str">
        <v>X</v>
      </c>
      <c r="D17" s="5" t="str">
        <v/>
      </c>
      <c r="E17" s="5" t="str">
        <v/>
      </c>
      <c r="F17" s="5" t="str">
        <v/>
      </c>
      <c r="G17" s="5" t="str">
        <v/>
      </c>
      <c r="H17" s="5" t="str">
        <v>X</v>
      </c>
      <c r="I17" s="5" t="str">
        <v>X</v>
      </c>
      <c r="J17" s="1" t="str">
        <f ca="1">_xlfn.FORMULATEXT(B17)</f>
        <v>=VÄLJRADER(B4:I13;2;4;6;8;10)</v>
      </c>
    </row>
    <row r="18" spans="2:10" s="1" customFormat="1" x14ac:dyDescent="0.35">
      <c r="B18" s="6">
        <v>4</v>
      </c>
      <c r="C18" s="5" t="str">
        <v/>
      </c>
      <c r="D18" s="5" t="str">
        <v>X</v>
      </c>
      <c r="E18" s="5" t="str">
        <v>X</v>
      </c>
      <c r="F18" s="5" t="str">
        <v>X</v>
      </c>
      <c r="G18" s="5" t="str">
        <v>X</v>
      </c>
      <c r="H18" s="5" t="str">
        <v>X</v>
      </c>
      <c r="I18" s="5" t="str">
        <v/>
      </c>
    </row>
    <row r="19" spans="2:10" s="1" customFormat="1" x14ac:dyDescent="0.35">
      <c r="B19" s="6">
        <v>6</v>
      </c>
      <c r="C19" s="5" t="str">
        <v>X</v>
      </c>
      <c r="D19" s="5" t="str">
        <v>X</v>
      </c>
      <c r="E19" s="5" t="str">
        <v/>
      </c>
      <c r="F19" s="5" t="str">
        <v/>
      </c>
      <c r="G19" s="5" t="str">
        <v>X</v>
      </c>
      <c r="H19" s="5" t="str">
        <v>X</v>
      </c>
      <c r="I19" s="5" t="str">
        <v/>
      </c>
    </row>
    <row r="20" spans="2:10" s="1" customFormat="1" x14ac:dyDescent="0.35">
      <c r="B20" s="6">
        <v>8</v>
      </c>
      <c r="C20" s="5" t="str">
        <v/>
      </c>
      <c r="D20" s="5" t="str">
        <v>X</v>
      </c>
      <c r="E20" s="5" t="str">
        <v>X</v>
      </c>
      <c r="F20" s="5" t="str">
        <v/>
      </c>
      <c r="G20" s="5" t="str">
        <v>X</v>
      </c>
      <c r="H20" s="5" t="str">
        <v>X</v>
      </c>
      <c r="I20" s="5" t="str">
        <v/>
      </c>
    </row>
    <row r="21" spans="2:10" s="1" customFormat="1" x14ac:dyDescent="0.35">
      <c r="B21" s="6">
        <v>10</v>
      </c>
      <c r="C21" s="5" t="str">
        <v/>
      </c>
      <c r="D21" s="5" t="str">
        <v/>
      </c>
      <c r="E21" s="5" t="str">
        <v/>
      </c>
      <c r="F21" s="5" t="str">
        <v>X</v>
      </c>
      <c r="G21" s="5" t="str">
        <v>X</v>
      </c>
      <c r="H21" s="5" t="str">
        <v>X</v>
      </c>
      <c r="I21" s="5" t="str">
        <v/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Välj kolumner</vt:lpstr>
      <vt:lpstr>Välj kolumner Facit</vt:lpstr>
      <vt:lpstr>Välj rader</vt:lpstr>
      <vt:lpstr>Välj rader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2026-01-09T16:06:26Z</dcterms:modified>
</cp:coreProperties>
</file>